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65" windowWidth="274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бюджета'!$A$1:$U$52</definedName>
  </definedNames>
  <calcPr calcId="145621"/>
</workbook>
</file>

<file path=xl/calcChain.xml><?xml version="1.0" encoding="utf-8"?>
<calcChain xmlns="http://schemas.openxmlformats.org/spreadsheetml/2006/main">
  <c r="U7" i="2" l="1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6" i="2"/>
  <c r="T7" i="2" l="1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6" i="2"/>
</calcChain>
</file>

<file path=xl/sharedStrings.xml><?xml version="1.0" encoding="utf-8"?>
<sst xmlns="http://schemas.openxmlformats.org/spreadsheetml/2006/main" count="148" uniqueCount="71">
  <si>
    <t>Наименование показателя</t>
  </si>
  <si>
    <t/>
  </si>
  <si>
    <t xml:space="preserve">    ОБЩЕГОСУДАРСТВЕННЫЕ ВОПРОСЫ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</si>
  <si>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</si>
  <si>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</si>
  <si>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</si>
  <si>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</si>
  <si>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Обеспечение проведения выборов и референдумов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</si>
  <si>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</si>
  <si>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</si>
  <si>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</si>
  <si>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</si>
  <si>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</si>
  <si>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</si>
  <si>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</si>
  <si>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</si>
  <si>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Лесное хозяйство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</si>
  <si>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</si>
  <si>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</si>
  <si>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</si>
  <si>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</si>
  <si>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</si>
  <si>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</si>
  <si>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</si>
  <si>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</si>
  <si>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</si>
  <si>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</si>
  <si>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</si>
  <si>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</si>
  <si>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</si>
  <si>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</si>
  <si>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</si>
  <si>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</si>
  <si>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</si>
  <si>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</si>
  <si>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</si>
  <si>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</si>
  <si>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</si>
  <si>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</si>
  <si>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</si>
  <si>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</si>
  <si>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</si>
  <si>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</si>
  <si>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Спорт высших достижений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</si>
  <si>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</si>
  <si>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</si>
  <si>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</si>
  <si>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01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</si>
  <si>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</si>
  <si>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</si>
  <si>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</si>
  <si>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</si>
  <si>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</si>
  <si>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</si>
  <si>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</si>
  <si>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</si>
  <si>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</si>
  <si>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</si>
  <si>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</si>
  <si>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</si>
  <si>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02</t>
  </si>
  <si>
    <t>рублей</t>
  </si>
  <si>
    <t>Раздел</t>
  </si>
  <si>
    <t>Подраздел</t>
  </si>
  <si>
    <t>Утверждено 2024г.</t>
  </si>
  <si>
    <t>Процент исполнения к уточненной бюджетной росписи, %</t>
  </si>
  <si>
    <t>Кассовое исполнение за 9 месяцев 2023 года</t>
  </si>
  <si>
    <t>Кассовое исполнение за 9 месяцев 2024 год</t>
  </si>
  <si>
    <t>Темп роста 2024г. К соответствующему периоду 2023,%</t>
  </si>
  <si>
    <t>Сведения об исполнении бюджета городского округа  город Клинцы Брянской области 
за 9  месяцев 2024 года по расходам в разрезе разделов и подразделов классификации расходов  в сравнении с соответствующим периодом 2023 года</t>
  </si>
  <si>
    <t>Уточненная бюджетная роспись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</si>
</sst>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2" fillId="5" borderId="1" xfId="3" applyNumberFormat="1" applyFill="1" applyAlignment="1" applyProtection="1">
      <alignment horizontal="center" vertical="center" wrapText="1"/>
    </xf>
    <xf numFmtId="0" fontId="1" fillId="5" borderId="1" xfId="14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8" fillId="5" borderId="2" xfId="6" applyNumberFormat="1" applyFont="1" applyFill="1" applyProtection="1">
      <alignment horizontal="center" vertical="center" wrapText="1"/>
    </xf>
    <xf numFmtId="4" fontId="9" fillId="5" borderId="2" xfId="9" applyNumberFormat="1" applyFont="1" applyFill="1" applyAlignment="1" applyProtection="1">
      <alignment horizontal="right" vertical="center" shrinkToFit="1"/>
    </xf>
    <xf numFmtId="4" fontId="9" fillId="5" borderId="2" xfId="9" applyNumberFormat="1" applyFont="1" applyFill="1" applyProtection="1">
      <alignment horizontal="right" vertical="top" shrinkToFit="1"/>
    </xf>
    <xf numFmtId="4" fontId="10" fillId="5" borderId="2" xfId="9" applyNumberFormat="1" applyFont="1" applyFill="1" applyAlignment="1" applyProtection="1">
      <alignment horizontal="right" vertical="center" shrinkToFit="1"/>
    </xf>
    <xf numFmtId="4" fontId="9" fillId="5" borderId="2" xfId="12" applyNumberFormat="1" applyFont="1" applyFill="1" applyProtection="1">
      <alignment horizontal="right" vertical="top" shrinkToFit="1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8" fillId="0" borderId="2" xfId="7" applyNumberFormat="1" applyFont="1" applyProtection="1">
      <alignment vertical="top" wrapText="1"/>
    </xf>
    <xf numFmtId="49" fontId="9" fillId="0" borderId="2" xfId="8" applyNumberFormat="1" applyFont="1" applyProtection="1">
      <alignment horizontal="center" vertical="top" shrinkToFit="1"/>
    </xf>
    <xf numFmtId="0" fontId="7" fillId="5" borderId="1" xfId="3" applyNumberFormat="1" applyFont="1" applyFill="1" applyProtection="1">
      <alignment horizontal="center" wrapText="1"/>
    </xf>
    <xf numFmtId="4" fontId="9" fillId="5" borderId="2" xfId="12" applyNumberFormat="1" applyFont="1" applyFill="1" applyAlignment="1" applyProtection="1">
      <alignment horizontal="center" vertical="top" shrinkToFit="1"/>
    </xf>
    <xf numFmtId="0" fontId="7" fillId="5" borderId="1" xfId="3" applyNumberFormat="1" applyFont="1" applyFill="1" applyAlignment="1" applyProtection="1">
      <alignment horizontal="center" vertical="center" wrapText="1"/>
    </xf>
    <xf numFmtId="0" fontId="7" fillId="0" borderId="1" xfId="3" applyNumberFormat="1" applyFont="1" applyProtection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5" borderId="6" xfId="6" applyNumberFormat="1" applyFont="1" applyFill="1" applyBorder="1" applyAlignment="1" applyProtection="1">
      <alignment horizontal="center" vertical="center" wrapText="1"/>
    </xf>
    <xf numFmtId="0" fontId="9" fillId="5" borderId="5" xfId="6" applyFont="1" applyFill="1" applyBorder="1" applyAlignment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49" fontId="9" fillId="5" borderId="2" xfId="6" applyNumberFormat="1" applyFont="1" applyFill="1" applyProtection="1">
      <alignment horizontal="center" vertical="center" wrapText="1"/>
    </xf>
    <xf numFmtId="49" fontId="9" fillId="5" borderId="3" xfId="6" applyNumberFormat="1" applyFont="1" applyFill="1" applyBorder="1" applyProtection="1">
      <alignment horizontal="center" vertical="center" wrapText="1"/>
    </xf>
    <xf numFmtId="49" fontId="9" fillId="5" borderId="4" xfId="6" applyNumberFormat="1" applyFont="1" applyFill="1" applyBorder="1" applyProtection="1">
      <alignment horizontal="center" vertical="center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9" fillId="5" borderId="7" xfId="6" applyNumberFormat="1" applyFont="1" applyFill="1" applyBorder="1" applyAlignment="1" applyProtection="1">
      <alignment horizontal="center" vertical="center" wrapText="1"/>
    </xf>
    <xf numFmtId="0" fontId="9" fillId="5" borderId="8" xfId="6" applyNumberFormat="1" applyFont="1" applyFill="1" applyBorder="1" applyAlignment="1" applyProtection="1">
      <alignment horizontal="center" vertical="center" wrapText="1"/>
    </xf>
    <xf numFmtId="0" fontId="8" fillId="0" borderId="1" xfId="5" applyNumberFormat="1" applyFont="1" applyProtection="1">
      <alignment horizontal="right"/>
    </xf>
    <xf numFmtId="164" fontId="9" fillId="5" borderId="4" xfId="9" applyNumberFormat="1" applyFont="1" applyFill="1" applyBorder="1" applyProtection="1">
      <alignment horizontal="right" vertical="top" shrinkToFit="1"/>
    </xf>
    <xf numFmtId="164" fontId="9" fillId="5" borderId="2" xfId="9" applyNumberFormat="1" applyFont="1" applyFill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abSelected="1" view="pageBreakPreview" zoomScaleNormal="100" zoomScaleSheetLayoutView="100" workbookViewId="0">
      <pane ySplit="5" topLeftCell="A31" activePane="bottomLeft" state="frozen"/>
      <selection pane="bottomLeft" activeCell="U6" sqref="U6:U50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6.28515625" style="1" customWidth="1"/>
    <col min="4" max="4" width="18.42578125" style="1" customWidth="1"/>
    <col min="5" max="5" width="14.7109375" style="4" hidden="1" customWidth="1"/>
    <col min="6" max="12" width="9.140625" style="4" hidden="1"/>
    <col min="13" max="13" width="17.42578125" style="4" customWidth="1"/>
    <col min="14" max="18" width="9.140625" style="4" hidden="1"/>
    <col min="19" max="19" width="15.28515625" style="4" customWidth="1"/>
    <col min="20" max="21" width="14.140625" style="4" customWidth="1"/>
    <col min="22" max="22" width="13.7109375" style="1" customWidth="1"/>
    <col min="23" max="16384" width="9.140625" style="1"/>
  </cols>
  <sheetData>
    <row r="1" spans="1:23" ht="60.75" customHeight="1" x14ac:dyDescent="0.25">
      <c r="A1" s="16" t="s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2"/>
      <c r="W1" s="2"/>
    </row>
    <row r="2" spans="1:23" ht="15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4"/>
    </row>
    <row r="3" spans="1:23" ht="12.75" customHeight="1" x14ac:dyDescent="0.25">
      <c r="A3" s="33" t="s">
        <v>61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3" ht="38.25" customHeight="1" x14ac:dyDescent="0.25">
      <c r="A4" s="24" t="s">
        <v>0</v>
      </c>
      <c r="B4" s="26" t="s">
        <v>62</v>
      </c>
      <c r="C4" s="27" t="s">
        <v>63</v>
      </c>
      <c r="D4" s="24" t="s">
        <v>66</v>
      </c>
      <c r="E4" s="24" t="s">
        <v>64</v>
      </c>
      <c r="F4" s="22" t="s">
        <v>1</v>
      </c>
      <c r="G4" s="22" t="s">
        <v>1</v>
      </c>
      <c r="H4" s="22" t="s">
        <v>1</v>
      </c>
      <c r="I4" s="22" t="s">
        <v>1</v>
      </c>
      <c r="J4" s="22" t="s">
        <v>1</v>
      </c>
      <c r="K4" s="22" t="s">
        <v>1</v>
      </c>
      <c r="L4" s="22" t="s">
        <v>1</v>
      </c>
      <c r="M4" s="24" t="s">
        <v>70</v>
      </c>
      <c r="N4" s="5" t="s">
        <v>1</v>
      </c>
      <c r="O4" s="22" t="s">
        <v>1</v>
      </c>
      <c r="P4" s="22" t="s">
        <v>1</v>
      </c>
      <c r="Q4" s="22" t="s">
        <v>1</v>
      </c>
      <c r="R4" s="5" t="s">
        <v>1</v>
      </c>
      <c r="S4" s="24" t="s">
        <v>67</v>
      </c>
      <c r="T4" s="20" t="s">
        <v>65</v>
      </c>
      <c r="U4" s="31" t="s">
        <v>68</v>
      </c>
    </row>
    <row r="5" spans="1:23" ht="38.25" customHeight="1" x14ac:dyDescent="0.25">
      <c r="A5" s="25"/>
      <c r="B5" s="25"/>
      <c r="C5" s="28"/>
      <c r="D5" s="25"/>
      <c r="E5" s="25"/>
      <c r="F5" s="23"/>
      <c r="G5" s="23"/>
      <c r="H5" s="23"/>
      <c r="I5" s="23"/>
      <c r="J5" s="23"/>
      <c r="K5" s="23"/>
      <c r="L5" s="23"/>
      <c r="M5" s="25"/>
      <c r="N5" s="5"/>
      <c r="O5" s="23"/>
      <c r="P5" s="23"/>
      <c r="Q5" s="23"/>
      <c r="R5" s="5"/>
      <c r="S5" s="25"/>
      <c r="T5" s="21"/>
      <c r="U5" s="32"/>
    </row>
    <row r="6" spans="1:23" x14ac:dyDescent="0.25">
      <c r="A6" s="12" t="s">
        <v>2</v>
      </c>
      <c r="B6" s="13" t="s">
        <v>47</v>
      </c>
      <c r="C6" s="13"/>
      <c r="D6" s="6">
        <v>74435897.739999995</v>
      </c>
      <c r="E6" s="7">
        <v>143395812.56999999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143395812.56999999</v>
      </c>
      <c r="N6" s="7">
        <v>91333264.939999998</v>
      </c>
      <c r="O6" s="7">
        <v>0</v>
      </c>
      <c r="P6" s="7">
        <v>0</v>
      </c>
      <c r="Q6" s="7">
        <v>0</v>
      </c>
      <c r="R6" s="7">
        <v>91333264.939999998</v>
      </c>
      <c r="S6" s="7">
        <v>88363064.959999993</v>
      </c>
      <c r="T6" s="7">
        <f>S6/M6*100</f>
        <v>61.621788932549713</v>
      </c>
      <c r="U6" s="34">
        <f>ROUND((S6/D6*100),1)</f>
        <v>118.7</v>
      </c>
    </row>
    <row r="7" spans="1:23" ht="51" outlineLevel="1" x14ac:dyDescent="0.25">
      <c r="A7" s="12" t="s">
        <v>3</v>
      </c>
      <c r="B7" s="13" t="s">
        <v>47</v>
      </c>
      <c r="C7" s="13" t="s">
        <v>48</v>
      </c>
      <c r="D7" s="6">
        <v>3509544.1</v>
      </c>
      <c r="E7" s="7">
        <v>6247659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6247659</v>
      </c>
      <c r="N7" s="7">
        <v>5013203.5</v>
      </c>
      <c r="O7" s="7">
        <v>0</v>
      </c>
      <c r="P7" s="7">
        <v>0</v>
      </c>
      <c r="Q7" s="7">
        <v>0</v>
      </c>
      <c r="R7" s="7">
        <v>5013203.5</v>
      </c>
      <c r="S7" s="7">
        <v>4372371.8</v>
      </c>
      <c r="T7" s="7">
        <f t="shared" ref="T7:T50" si="0">S7/M7*100</f>
        <v>69.984162067744094</v>
      </c>
      <c r="U7" s="35">
        <f t="shared" ref="U7:U50" si="1">ROUND((S7/D7*100),1)</f>
        <v>124.6</v>
      </c>
    </row>
    <row r="8" spans="1:23" ht="63.75" outlineLevel="1" x14ac:dyDescent="0.25">
      <c r="A8" s="12" t="s">
        <v>4</v>
      </c>
      <c r="B8" s="13" t="s">
        <v>47</v>
      </c>
      <c r="C8" s="13" t="s">
        <v>49</v>
      </c>
      <c r="D8" s="6">
        <v>34842895.960000001</v>
      </c>
      <c r="E8" s="7">
        <v>67358204.200000003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67358204.200000003</v>
      </c>
      <c r="N8" s="7">
        <v>43955867.289999999</v>
      </c>
      <c r="O8" s="7">
        <v>0</v>
      </c>
      <c r="P8" s="7">
        <v>0</v>
      </c>
      <c r="Q8" s="7">
        <v>0</v>
      </c>
      <c r="R8" s="7">
        <v>43955867.289999999</v>
      </c>
      <c r="S8" s="7">
        <v>42636364.259999998</v>
      </c>
      <c r="T8" s="7">
        <f t="shared" si="0"/>
        <v>63.297952738472794</v>
      </c>
      <c r="U8" s="35">
        <f t="shared" si="1"/>
        <v>122.4</v>
      </c>
    </row>
    <row r="9" spans="1:23" outlineLevel="1" x14ac:dyDescent="0.25">
      <c r="A9" s="12" t="s">
        <v>5</v>
      </c>
      <c r="B9" s="13" t="s">
        <v>47</v>
      </c>
      <c r="C9" s="13" t="s">
        <v>50</v>
      </c>
      <c r="D9" s="6">
        <v>13250</v>
      </c>
      <c r="E9" s="7">
        <v>40934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40934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f t="shared" si="0"/>
        <v>0</v>
      </c>
      <c r="U9" s="35">
        <f t="shared" si="1"/>
        <v>0</v>
      </c>
    </row>
    <row r="10" spans="1:23" ht="51" outlineLevel="1" x14ac:dyDescent="0.25">
      <c r="A10" s="12" t="s">
        <v>6</v>
      </c>
      <c r="B10" s="13" t="s">
        <v>47</v>
      </c>
      <c r="C10" s="13" t="s">
        <v>51</v>
      </c>
      <c r="D10" s="6">
        <v>7765025.4699999997</v>
      </c>
      <c r="E10" s="7">
        <v>14367410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14367410</v>
      </c>
      <c r="N10" s="7">
        <v>9393931.9600000009</v>
      </c>
      <c r="O10" s="7">
        <v>0</v>
      </c>
      <c r="P10" s="7">
        <v>0</v>
      </c>
      <c r="Q10" s="7">
        <v>0</v>
      </c>
      <c r="R10" s="7">
        <v>9393931.9600000009</v>
      </c>
      <c r="S10" s="7">
        <v>9156974.2899999991</v>
      </c>
      <c r="T10" s="7">
        <f t="shared" si="0"/>
        <v>63.734342445854885</v>
      </c>
      <c r="U10" s="35">
        <f t="shared" si="1"/>
        <v>117.9</v>
      </c>
    </row>
    <row r="11" spans="1:23" ht="25.5" outlineLevel="1" x14ac:dyDescent="0.25">
      <c r="A11" s="12" t="s">
        <v>7</v>
      </c>
      <c r="B11" s="13" t="s">
        <v>47</v>
      </c>
      <c r="C11" s="13" t="s">
        <v>52</v>
      </c>
      <c r="D11" s="6">
        <v>0</v>
      </c>
      <c r="E11" s="7">
        <v>600000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600000</v>
      </c>
      <c r="N11" s="7">
        <v>600000</v>
      </c>
      <c r="O11" s="7">
        <v>0</v>
      </c>
      <c r="P11" s="7">
        <v>0</v>
      </c>
      <c r="Q11" s="7">
        <v>0</v>
      </c>
      <c r="R11" s="7">
        <v>600000</v>
      </c>
      <c r="S11" s="7">
        <v>600000</v>
      </c>
      <c r="T11" s="7">
        <f t="shared" si="0"/>
        <v>100</v>
      </c>
      <c r="U11" s="35" t="e">
        <f t="shared" si="1"/>
        <v>#DIV/0!</v>
      </c>
    </row>
    <row r="12" spans="1:23" outlineLevel="1" x14ac:dyDescent="0.25">
      <c r="A12" s="12" t="s">
        <v>8</v>
      </c>
      <c r="B12" s="13" t="s">
        <v>47</v>
      </c>
      <c r="C12" s="13" t="s">
        <v>53</v>
      </c>
      <c r="D12" s="6">
        <v>0</v>
      </c>
      <c r="E12" s="7">
        <v>829843.24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649934.43999999994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f t="shared" si="0"/>
        <v>0</v>
      </c>
      <c r="U12" s="35" t="e">
        <f t="shared" si="1"/>
        <v>#DIV/0!</v>
      </c>
    </row>
    <row r="13" spans="1:23" outlineLevel="1" x14ac:dyDescent="0.25">
      <c r="A13" s="12" t="s">
        <v>9</v>
      </c>
      <c r="B13" s="13" t="s">
        <v>47</v>
      </c>
      <c r="C13" s="13" t="s">
        <v>54</v>
      </c>
      <c r="D13" s="6">
        <v>28305182.210000001</v>
      </c>
      <c r="E13" s="7">
        <v>54131670.93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54131670.93</v>
      </c>
      <c r="N13" s="7">
        <v>32370262.190000001</v>
      </c>
      <c r="O13" s="7">
        <v>0</v>
      </c>
      <c r="P13" s="7">
        <v>0</v>
      </c>
      <c r="Q13" s="7">
        <v>0</v>
      </c>
      <c r="R13" s="7">
        <v>32370262.190000001</v>
      </c>
      <c r="S13" s="7">
        <v>31597354.609999999</v>
      </c>
      <c r="T13" s="7">
        <f t="shared" si="0"/>
        <v>58.371289980794984</v>
      </c>
      <c r="U13" s="35">
        <f t="shared" si="1"/>
        <v>111.6</v>
      </c>
    </row>
    <row r="14" spans="1:23" ht="25.5" x14ac:dyDescent="0.25">
      <c r="A14" s="12" t="s">
        <v>10</v>
      </c>
      <c r="B14" s="13" t="s">
        <v>48</v>
      </c>
      <c r="C14" s="13"/>
      <c r="D14" s="6">
        <v>15477646.050000001</v>
      </c>
      <c r="E14" s="7">
        <v>28962927.800000001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28962927.800000001</v>
      </c>
      <c r="N14" s="7">
        <v>19036056.219999999</v>
      </c>
      <c r="O14" s="7">
        <v>0</v>
      </c>
      <c r="P14" s="7">
        <v>0</v>
      </c>
      <c r="Q14" s="7">
        <v>0</v>
      </c>
      <c r="R14" s="7">
        <v>19036056.219999999</v>
      </c>
      <c r="S14" s="7">
        <v>17419531.780000001</v>
      </c>
      <c r="T14" s="7">
        <f t="shared" si="0"/>
        <v>60.144236453885028</v>
      </c>
      <c r="U14" s="35">
        <f t="shared" si="1"/>
        <v>112.5</v>
      </c>
    </row>
    <row r="15" spans="1:23" outlineLevel="1" x14ac:dyDescent="0.25">
      <c r="A15" s="12" t="s">
        <v>11</v>
      </c>
      <c r="B15" s="13" t="s">
        <v>48</v>
      </c>
      <c r="C15" s="13" t="s">
        <v>55</v>
      </c>
      <c r="D15" s="6">
        <v>13930597.67</v>
      </c>
      <c r="E15" s="7">
        <v>23982563.719999999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23982563.719999999</v>
      </c>
      <c r="N15" s="7">
        <v>17477119.050000001</v>
      </c>
      <c r="O15" s="7">
        <v>0</v>
      </c>
      <c r="P15" s="7">
        <v>0</v>
      </c>
      <c r="Q15" s="7">
        <v>0</v>
      </c>
      <c r="R15" s="7">
        <v>17477119.050000001</v>
      </c>
      <c r="S15" s="7">
        <v>15917428.539999999</v>
      </c>
      <c r="T15" s="7">
        <f t="shared" si="0"/>
        <v>66.370838104876313</v>
      </c>
      <c r="U15" s="35">
        <f t="shared" si="1"/>
        <v>114.3</v>
      </c>
    </row>
    <row r="16" spans="1:23" ht="51" outlineLevel="1" x14ac:dyDescent="0.25">
      <c r="A16" s="12" t="s">
        <v>12</v>
      </c>
      <c r="B16" s="13" t="s">
        <v>48</v>
      </c>
      <c r="C16" s="13" t="s">
        <v>56</v>
      </c>
      <c r="D16" s="6">
        <v>440374.88</v>
      </c>
      <c r="E16" s="7">
        <v>849456.08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849456.08</v>
      </c>
      <c r="N16" s="7">
        <v>427000</v>
      </c>
      <c r="O16" s="7">
        <v>0</v>
      </c>
      <c r="P16" s="7">
        <v>0</v>
      </c>
      <c r="Q16" s="7">
        <v>0</v>
      </c>
      <c r="R16" s="7">
        <v>427000</v>
      </c>
      <c r="S16" s="7">
        <v>424374.88</v>
      </c>
      <c r="T16" s="7">
        <f t="shared" si="0"/>
        <v>49.958425160721674</v>
      </c>
      <c r="U16" s="35">
        <f t="shared" si="1"/>
        <v>96.4</v>
      </c>
    </row>
    <row r="17" spans="1:21" ht="38.25" outlineLevel="1" x14ac:dyDescent="0.25">
      <c r="A17" s="12" t="s">
        <v>13</v>
      </c>
      <c r="B17" s="13" t="s">
        <v>48</v>
      </c>
      <c r="C17" s="13" t="s">
        <v>57</v>
      </c>
      <c r="D17" s="6">
        <v>1106673.5</v>
      </c>
      <c r="E17" s="7">
        <v>4130908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4130908</v>
      </c>
      <c r="N17" s="7">
        <v>1131937.17</v>
      </c>
      <c r="O17" s="7">
        <v>0</v>
      </c>
      <c r="P17" s="7">
        <v>0</v>
      </c>
      <c r="Q17" s="7">
        <v>0</v>
      </c>
      <c r="R17" s="7">
        <v>1131937.17</v>
      </c>
      <c r="S17" s="7">
        <v>1077728.3600000001</v>
      </c>
      <c r="T17" s="7">
        <f t="shared" si="0"/>
        <v>26.089381801773364</v>
      </c>
      <c r="U17" s="35">
        <f t="shared" si="1"/>
        <v>97.4</v>
      </c>
    </row>
    <row r="18" spans="1:21" x14ac:dyDescent="0.25">
      <c r="A18" s="12" t="s">
        <v>14</v>
      </c>
      <c r="B18" s="13" t="s">
        <v>49</v>
      </c>
      <c r="C18" s="13"/>
      <c r="D18" s="6">
        <v>59361824.640000001</v>
      </c>
      <c r="E18" s="7">
        <v>194261407.19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194261407.19</v>
      </c>
      <c r="N18" s="7">
        <v>157489361.12</v>
      </c>
      <c r="O18" s="7">
        <v>0</v>
      </c>
      <c r="P18" s="7">
        <v>0</v>
      </c>
      <c r="Q18" s="7">
        <v>0</v>
      </c>
      <c r="R18" s="7">
        <v>157489361.12</v>
      </c>
      <c r="S18" s="7">
        <v>156455346.30000001</v>
      </c>
      <c r="T18" s="7">
        <f t="shared" si="0"/>
        <v>80.538563249970053</v>
      </c>
      <c r="U18" s="35">
        <f t="shared" si="1"/>
        <v>263.60000000000002</v>
      </c>
    </row>
    <row r="19" spans="1:21" outlineLevel="1" x14ac:dyDescent="0.25">
      <c r="A19" s="12" t="s">
        <v>15</v>
      </c>
      <c r="B19" s="13" t="s">
        <v>49</v>
      </c>
      <c r="C19" s="13" t="s">
        <v>50</v>
      </c>
      <c r="D19" s="6">
        <v>171765.03</v>
      </c>
      <c r="E19" s="7">
        <v>510972.4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510972.4</v>
      </c>
      <c r="N19" s="7">
        <v>228973.53</v>
      </c>
      <c r="O19" s="7">
        <v>0</v>
      </c>
      <c r="P19" s="7">
        <v>0</v>
      </c>
      <c r="Q19" s="7">
        <v>0</v>
      </c>
      <c r="R19" s="7">
        <v>228973.53</v>
      </c>
      <c r="S19" s="7">
        <v>228973.53</v>
      </c>
      <c r="T19" s="7">
        <f t="shared" si="0"/>
        <v>44.811330318428155</v>
      </c>
      <c r="U19" s="35">
        <f t="shared" si="1"/>
        <v>133.30000000000001</v>
      </c>
    </row>
    <row r="20" spans="1:21" outlineLevel="1" x14ac:dyDescent="0.25">
      <c r="A20" s="12" t="s">
        <v>16</v>
      </c>
      <c r="B20" s="13" t="s">
        <v>49</v>
      </c>
      <c r="C20" s="13" t="s">
        <v>52</v>
      </c>
      <c r="D20" s="6">
        <v>40000</v>
      </c>
      <c r="E20" s="7">
        <v>190000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190000</v>
      </c>
      <c r="N20" s="7">
        <v>40000</v>
      </c>
      <c r="O20" s="7">
        <v>0</v>
      </c>
      <c r="P20" s="7">
        <v>0</v>
      </c>
      <c r="Q20" s="7">
        <v>0</v>
      </c>
      <c r="R20" s="7">
        <v>40000</v>
      </c>
      <c r="S20" s="7">
        <v>40000</v>
      </c>
      <c r="T20" s="7">
        <f t="shared" si="0"/>
        <v>21.052631578947366</v>
      </c>
      <c r="U20" s="35">
        <f t="shared" si="1"/>
        <v>100</v>
      </c>
    </row>
    <row r="21" spans="1:21" outlineLevel="1" x14ac:dyDescent="0.25">
      <c r="A21" s="12" t="s">
        <v>17</v>
      </c>
      <c r="B21" s="13" t="s">
        <v>49</v>
      </c>
      <c r="C21" s="13" t="s">
        <v>58</v>
      </c>
      <c r="D21" s="6">
        <v>10598045.050000001</v>
      </c>
      <c r="E21" s="7">
        <v>17929492.579999998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17929492.579999998</v>
      </c>
      <c r="N21" s="7">
        <v>13019517.4</v>
      </c>
      <c r="O21" s="7">
        <v>0</v>
      </c>
      <c r="P21" s="7">
        <v>0</v>
      </c>
      <c r="Q21" s="7">
        <v>0</v>
      </c>
      <c r="R21" s="7">
        <v>13019517.4</v>
      </c>
      <c r="S21" s="7">
        <v>12197487.060000001</v>
      </c>
      <c r="T21" s="7">
        <f t="shared" si="0"/>
        <v>68.030297040341566</v>
      </c>
      <c r="U21" s="35">
        <f t="shared" si="1"/>
        <v>115.1</v>
      </c>
    </row>
    <row r="22" spans="1:21" outlineLevel="1" x14ac:dyDescent="0.25">
      <c r="A22" s="12" t="s">
        <v>18</v>
      </c>
      <c r="B22" s="13" t="s">
        <v>49</v>
      </c>
      <c r="C22" s="13" t="s">
        <v>55</v>
      </c>
      <c r="D22" s="6">
        <v>48250844.560000002</v>
      </c>
      <c r="E22" s="7">
        <v>174826642.21000001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174826642.21000001</v>
      </c>
      <c r="N22" s="7">
        <v>143679870.19</v>
      </c>
      <c r="O22" s="7">
        <v>0</v>
      </c>
      <c r="P22" s="7">
        <v>0</v>
      </c>
      <c r="Q22" s="7">
        <v>0</v>
      </c>
      <c r="R22" s="7">
        <v>143679870.19</v>
      </c>
      <c r="S22" s="7">
        <v>143509297.71000001</v>
      </c>
      <c r="T22" s="7">
        <f t="shared" si="0"/>
        <v>82.08662930082366</v>
      </c>
      <c r="U22" s="35">
        <f t="shared" si="1"/>
        <v>297.39999999999998</v>
      </c>
    </row>
    <row r="23" spans="1:21" ht="25.5" outlineLevel="1" x14ac:dyDescent="0.25">
      <c r="A23" s="12" t="s">
        <v>19</v>
      </c>
      <c r="B23" s="13" t="s">
        <v>49</v>
      </c>
      <c r="C23" s="13" t="s">
        <v>59</v>
      </c>
      <c r="D23" s="6">
        <v>301170</v>
      </c>
      <c r="E23" s="7">
        <v>804300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804300</v>
      </c>
      <c r="N23" s="7">
        <v>521000</v>
      </c>
      <c r="O23" s="7">
        <v>0</v>
      </c>
      <c r="P23" s="7">
        <v>0</v>
      </c>
      <c r="Q23" s="7">
        <v>0</v>
      </c>
      <c r="R23" s="7">
        <v>521000</v>
      </c>
      <c r="S23" s="7">
        <v>479588</v>
      </c>
      <c r="T23" s="7">
        <f t="shared" si="0"/>
        <v>59.627999502673134</v>
      </c>
      <c r="U23" s="35">
        <f t="shared" si="1"/>
        <v>159.19999999999999</v>
      </c>
    </row>
    <row r="24" spans="1:21" ht="25.5" x14ac:dyDescent="0.25">
      <c r="A24" s="12" t="s">
        <v>20</v>
      </c>
      <c r="B24" s="13" t="s">
        <v>50</v>
      </c>
      <c r="C24" s="13"/>
      <c r="D24" s="6">
        <v>235206617.22</v>
      </c>
      <c r="E24" s="7">
        <v>174399760.31999999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174399760.31999999</v>
      </c>
      <c r="N24" s="7">
        <v>105031551.66</v>
      </c>
      <c r="O24" s="7">
        <v>0</v>
      </c>
      <c r="P24" s="7">
        <v>0</v>
      </c>
      <c r="Q24" s="7">
        <v>0</v>
      </c>
      <c r="R24" s="7">
        <v>105031551.66</v>
      </c>
      <c r="S24" s="7">
        <v>104965867.06999999</v>
      </c>
      <c r="T24" s="7">
        <f t="shared" si="0"/>
        <v>60.186933099794295</v>
      </c>
      <c r="U24" s="35">
        <f t="shared" si="1"/>
        <v>44.6</v>
      </c>
    </row>
    <row r="25" spans="1:21" outlineLevel="1" x14ac:dyDescent="0.25">
      <c r="A25" s="12" t="s">
        <v>21</v>
      </c>
      <c r="B25" s="13" t="s">
        <v>50</v>
      </c>
      <c r="C25" s="13" t="s">
        <v>47</v>
      </c>
      <c r="D25" s="6">
        <v>164683463.18000001</v>
      </c>
      <c r="E25" s="7">
        <v>16984113.210000001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16984113.210000001</v>
      </c>
      <c r="N25" s="7">
        <v>14099510.52</v>
      </c>
      <c r="O25" s="7">
        <v>0</v>
      </c>
      <c r="P25" s="7">
        <v>0</v>
      </c>
      <c r="Q25" s="7">
        <v>0</v>
      </c>
      <c r="R25" s="7">
        <v>14099510.52</v>
      </c>
      <c r="S25" s="7">
        <v>14099199.210000001</v>
      </c>
      <c r="T25" s="7">
        <f t="shared" si="0"/>
        <v>83.014043981399013</v>
      </c>
      <c r="U25" s="35">
        <f t="shared" si="1"/>
        <v>8.6</v>
      </c>
    </row>
    <row r="26" spans="1:21" outlineLevel="1" x14ac:dyDescent="0.25">
      <c r="A26" s="12" t="s">
        <v>22</v>
      </c>
      <c r="B26" s="13" t="s">
        <v>50</v>
      </c>
      <c r="C26" s="13" t="s">
        <v>60</v>
      </c>
      <c r="D26" s="6">
        <v>41284605.060000002</v>
      </c>
      <c r="E26" s="7">
        <v>75687440.75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75687440.75</v>
      </c>
      <c r="N26" s="7">
        <v>38908204.07</v>
      </c>
      <c r="O26" s="7">
        <v>0</v>
      </c>
      <c r="P26" s="7">
        <v>0</v>
      </c>
      <c r="Q26" s="7">
        <v>0</v>
      </c>
      <c r="R26" s="7">
        <v>38908204.07</v>
      </c>
      <c r="S26" s="7">
        <v>38857617.07</v>
      </c>
      <c r="T26" s="7">
        <f t="shared" si="0"/>
        <v>51.339583800103583</v>
      </c>
      <c r="U26" s="35">
        <f t="shared" si="1"/>
        <v>94.1</v>
      </c>
    </row>
    <row r="27" spans="1:21" outlineLevel="1" x14ac:dyDescent="0.25">
      <c r="A27" s="12" t="s">
        <v>23</v>
      </c>
      <c r="B27" s="13" t="s">
        <v>50</v>
      </c>
      <c r="C27" s="13" t="s">
        <v>48</v>
      </c>
      <c r="D27" s="6">
        <v>29238548.98</v>
      </c>
      <c r="E27" s="7">
        <v>80889406.359999999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80889406.359999999</v>
      </c>
      <c r="N27" s="7">
        <v>51185037.07</v>
      </c>
      <c r="O27" s="7">
        <v>0</v>
      </c>
      <c r="P27" s="7">
        <v>0</v>
      </c>
      <c r="Q27" s="7">
        <v>0</v>
      </c>
      <c r="R27" s="7">
        <v>51185037.07</v>
      </c>
      <c r="S27" s="7">
        <v>51170250.789999999</v>
      </c>
      <c r="T27" s="7">
        <f t="shared" si="0"/>
        <v>63.259520736579177</v>
      </c>
      <c r="U27" s="35">
        <f t="shared" si="1"/>
        <v>175</v>
      </c>
    </row>
    <row r="28" spans="1:21" ht="25.5" outlineLevel="1" x14ac:dyDescent="0.25">
      <c r="A28" s="12" t="s">
        <v>24</v>
      </c>
      <c r="B28" s="13" t="s">
        <v>50</v>
      </c>
      <c r="C28" s="13" t="s">
        <v>50</v>
      </c>
      <c r="D28" s="6">
        <v>0</v>
      </c>
      <c r="E28" s="7">
        <v>838800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838800</v>
      </c>
      <c r="N28" s="7">
        <v>838800</v>
      </c>
      <c r="O28" s="7">
        <v>0</v>
      </c>
      <c r="P28" s="7">
        <v>0</v>
      </c>
      <c r="Q28" s="7">
        <v>0</v>
      </c>
      <c r="R28" s="7">
        <v>838800</v>
      </c>
      <c r="S28" s="7">
        <v>838800</v>
      </c>
      <c r="T28" s="7">
        <f t="shared" si="0"/>
        <v>100</v>
      </c>
      <c r="U28" s="35" t="e">
        <f t="shared" si="1"/>
        <v>#DIV/0!</v>
      </c>
    </row>
    <row r="29" spans="1:21" x14ac:dyDescent="0.25">
      <c r="A29" s="12" t="s">
        <v>25</v>
      </c>
      <c r="B29" s="13" t="s">
        <v>51</v>
      </c>
      <c r="C29" s="13"/>
      <c r="D29" s="6">
        <v>90000</v>
      </c>
      <c r="E29" s="7">
        <v>19000400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19000400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f t="shared" si="0"/>
        <v>0</v>
      </c>
      <c r="U29" s="35">
        <f t="shared" si="1"/>
        <v>0</v>
      </c>
    </row>
    <row r="30" spans="1:21" ht="25.5" outlineLevel="1" x14ac:dyDescent="0.25">
      <c r="A30" s="12" t="s">
        <v>26</v>
      </c>
      <c r="B30" s="13" t="s">
        <v>51</v>
      </c>
      <c r="C30" s="13" t="s">
        <v>50</v>
      </c>
      <c r="D30" s="6">
        <v>90000</v>
      </c>
      <c r="E30" s="7">
        <v>19000400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19000400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f t="shared" si="0"/>
        <v>0</v>
      </c>
      <c r="U30" s="35">
        <f t="shared" si="1"/>
        <v>0</v>
      </c>
    </row>
    <row r="31" spans="1:21" x14ac:dyDescent="0.25">
      <c r="A31" s="12" t="s">
        <v>27</v>
      </c>
      <c r="B31" s="13" t="s">
        <v>52</v>
      </c>
      <c r="C31" s="13"/>
      <c r="D31" s="6">
        <v>734882997.19000006</v>
      </c>
      <c r="E31" s="7">
        <v>984533205.37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985080045.37</v>
      </c>
      <c r="N31" s="7">
        <v>666585985.69000006</v>
      </c>
      <c r="O31" s="7">
        <v>0</v>
      </c>
      <c r="P31" s="7">
        <v>0</v>
      </c>
      <c r="Q31" s="7">
        <v>0</v>
      </c>
      <c r="R31" s="7">
        <v>666585985.69000006</v>
      </c>
      <c r="S31" s="7">
        <v>666534985.69000006</v>
      </c>
      <c r="T31" s="7">
        <f t="shared" si="0"/>
        <v>67.663027875023786</v>
      </c>
      <c r="U31" s="35">
        <f t="shared" si="1"/>
        <v>90.7</v>
      </c>
    </row>
    <row r="32" spans="1:21" outlineLevel="1" x14ac:dyDescent="0.25">
      <c r="A32" s="12" t="s">
        <v>28</v>
      </c>
      <c r="B32" s="13" t="s">
        <v>52</v>
      </c>
      <c r="C32" s="13" t="s">
        <v>47</v>
      </c>
      <c r="D32" s="6">
        <v>196336193.5</v>
      </c>
      <c r="E32" s="7">
        <v>292946368.26999998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292946368.26999998</v>
      </c>
      <c r="N32" s="7">
        <v>203774130.75</v>
      </c>
      <c r="O32" s="7">
        <v>0</v>
      </c>
      <c r="P32" s="7">
        <v>0</v>
      </c>
      <c r="Q32" s="7">
        <v>0</v>
      </c>
      <c r="R32" s="7">
        <v>203774130.75</v>
      </c>
      <c r="S32" s="7">
        <v>203774130.75</v>
      </c>
      <c r="T32" s="7">
        <f t="shared" si="0"/>
        <v>69.560217439592023</v>
      </c>
      <c r="U32" s="35">
        <f t="shared" si="1"/>
        <v>103.8</v>
      </c>
    </row>
    <row r="33" spans="1:21" outlineLevel="1" x14ac:dyDescent="0.25">
      <c r="A33" s="12" t="s">
        <v>29</v>
      </c>
      <c r="B33" s="13" t="s">
        <v>52</v>
      </c>
      <c r="C33" s="13" t="s">
        <v>60</v>
      </c>
      <c r="D33" s="6">
        <v>369801139.52999997</v>
      </c>
      <c r="E33" s="7">
        <v>537508578.64999998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538055418.63999999</v>
      </c>
      <c r="N33" s="7">
        <v>361187095.85000002</v>
      </c>
      <c r="O33" s="7">
        <v>0</v>
      </c>
      <c r="P33" s="7">
        <v>0</v>
      </c>
      <c r="Q33" s="7">
        <v>0</v>
      </c>
      <c r="R33" s="7">
        <v>361187095.85000002</v>
      </c>
      <c r="S33" s="7">
        <v>361187095.85000002</v>
      </c>
      <c r="T33" s="7">
        <f t="shared" si="0"/>
        <v>67.128233140546001</v>
      </c>
      <c r="U33" s="35">
        <f t="shared" si="1"/>
        <v>97.7</v>
      </c>
    </row>
    <row r="34" spans="1:21" outlineLevel="1" x14ac:dyDescent="0.25">
      <c r="A34" s="12" t="s">
        <v>30</v>
      </c>
      <c r="B34" s="13" t="s">
        <v>52</v>
      </c>
      <c r="C34" s="13" t="s">
        <v>48</v>
      </c>
      <c r="D34" s="6">
        <v>116522503.48</v>
      </c>
      <c r="E34" s="7">
        <v>61943146.539999999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61943146.539999999</v>
      </c>
      <c r="N34" s="7">
        <v>39286463.770000003</v>
      </c>
      <c r="O34" s="7">
        <v>0</v>
      </c>
      <c r="P34" s="7">
        <v>0</v>
      </c>
      <c r="Q34" s="7">
        <v>0</v>
      </c>
      <c r="R34" s="7">
        <v>39286463.770000003</v>
      </c>
      <c r="S34" s="7">
        <v>39241463.770000003</v>
      </c>
      <c r="T34" s="7">
        <f t="shared" si="0"/>
        <v>63.350775609469068</v>
      </c>
      <c r="U34" s="35">
        <f t="shared" si="1"/>
        <v>33.700000000000003</v>
      </c>
    </row>
    <row r="35" spans="1:21" outlineLevel="1" x14ac:dyDescent="0.25">
      <c r="A35" s="12" t="s">
        <v>31</v>
      </c>
      <c r="B35" s="13" t="s">
        <v>52</v>
      </c>
      <c r="C35" s="13" t="s">
        <v>52</v>
      </c>
      <c r="D35" s="6">
        <v>116154</v>
      </c>
      <c r="E35" s="7">
        <v>269500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269500</v>
      </c>
      <c r="N35" s="7">
        <v>97710</v>
      </c>
      <c r="O35" s="7">
        <v>0</v>
      </c>
      <c r="P35" s="7">
        <v>0</v>
      </c>
      <c r="Q35" s="7">
        <v>0</v>
      </c>
      <c r="R35" s="7">
        <v>97710</v>
      </c>
      <c r="S35" s="7">
        <v>91710</v>
      </c>
      <c r="T35" s="7">
        <f t="shared" si="0"/>
        <v>34.029684601113175</v>
      </c>
      <c r="U35" s="35">
        <f t="shared" si="1"/>
        <v>79</v>
      </c>
    </row>
    <row r="36" spans="1:21" outlineLevel="1" x14ac:dyDescent="0.25">
      <c r="A36" s="12" t="s">
        <v>32</v>
      </c>
      <c r="B36" s="13" t="s">
        <v>52</v>
      </c>
      <c r="C36" s="13" t="s">
        <v>55</v>
      </c>
      <c r="D36" s="6">
        <v>52107006.68</v>
      </c>
      <c r="E36" s="7">
        <v>91865611.920000002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91865611.920000002</v>
      </c>
      <c r="N36" s="7">
        <v>62240585.32</v>
      </c>
      <c r="O36" s="7">
        <v>0</v>
      </c>
      <c r="P36" s="7">
        <v>0</v>
      </c>
      <c r="Q36" s="7">
        <v>0</v>
      </c>
      <c r="R36" s="7">
        <v>62240585.32</v>
      </c>
      <c r="S36" s="7">
        <v>62240585.32</v>
      </c>
      <c r="T36" s="7">
        <f t="shared" si="0"/>
        <v>67.751777862429549</v>
      </c>
      <c r="U36" s="35">
        <f t="shared" si="1"/>
        <v>119.4</v>
      </c>
    </row>
    <row r="37" spans="1:21" x14ac:dyDescent="0.25">
      <c r="A37" s="12" t="s">
        <v>33</v>
      </c>
      <c r="B37" s="13" t="s">
        <v>58</v>
      </c>
      <c r="C37" s="13"/>
      <c r="D37" s="6">
        <v>24761401.670000002</v>
      </c>
      <c r="E37" s="7">
        <v>52066281.549999997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52066281.549999997</v>
      </c>
      <c r="N37" s="7">
        <v>33889333.090000004</v>
      </c>
      <c r="O37" s="7">
        <v>0</v>
      </c>
      <c r="P37" s="7">
        <v>0</v>
      </c>
      <c r="Q37" s="7">
        <v>0</v>
      </c>
      <c r="R37" s="7">
        <v>33889333.090000004</v>
      </c>
      <c r="S37" s="7">
        <v>33838367.689999998</v>
      </c>
      <c r="T37" s="7">
        <f t="shared" si="0"/>
        <v>64.990943625395118</v>
      </c>
      <c r="U37" s="35">
        <f t="shared" si="1"/>
        <v>136.69999999999999</v>
      </c>
    </row>
    <row r="38" spans="1:21" outlineLevel="1" x14ac:dyDescent="0.25">
      <c r="A38" s="12" t="s">
        <v>34</v>
      </c>
      <c r="B38" s="13" t="s">
        <v>58</v>
      </c>
      <c r="C38" s="13" t="s">
        <v>47</v>
      </c>
      <c r="D38" s="6">
        <v>22666042.670000002</v>
      </c>
      <c r="E38" s="7">
        <v>43740326.810000002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43740326.810000002</v>
      </c>
      <c r="N38" s="7">
        <v>29049199.109999999</v>
      </c>
      <c r="O38" s="7">
        <v>0</v>
      </c>
      <c r="P38" s="7">
        <v>0</v>
      </c>
      <c r="Q38" s="7">
        <v>0</v>
      </c>
      <c r="R38" s="7">
        <v>29049199.109999999</v>
      </c>
      <c r="S38" s="7">
        <v>29031399.109999999</v>
      </c>
      <c r="T38" s="7">
        <f t="shared" si="0"/>
        <v>66.372158662890428</v>
      </c>
      <c r="U38" s="35">
        <f t="shared" si="1"/>
        <v>128.1</v>
      </c>
    </row>
    <row r="39" spans="1:21" ht="25.5" outlineLevel="1" x14ac:dyDescent="0.25">
      <c r="A39" s="12" t="s">
        <v>35</v>
      </c>
      <c r="B39" s="13" t="s">
        <v>58</v>
      </c>
      <c r="C39" s="13" t="s">
        <v>49</v>
      </c>
      <c r="D39" s="6">
        <v>2095359</v>
      </c>
      <c r="E39" s="7">
        <v>8325954.7400000002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8325954.7400000002</v>
      </c>
      <c r="N39" s="7">
        <v>4840133.9800000004</v>
      </c>
      <c r="O39" s="7">
        <v>0</v>
      </c>
      <c r="P39" s="7">
        <v>0</v>
      </c>
      <c r="Q39" s="7">
        <v>0</v>
      </c>
      <c r="R39" s="7">
        <v>4840133.9800000004</v>
      </c>
      <c r="S39" s="7">
        <v>4806968.58</v>
      </c>
      <c r="T39" s="7">
        <f t="shared" si="0"/>
        <v>57.734743102867256</v>
      </c>
      <c r="U39" s="35">
        <f t="shared" si="1"/>
        <v>229.4</v>
      </c>
    </row>
    <row r="40" spans="1:21" x14ac:dyDescent="0.25">
      <c r="A40" s="12" t="s">
        <v>36</v>
      </c>
      <c r="B40" s="13" t="s">
        <v>56</v>
      </c>
      <c r="C40" s="13"/>
      <c r="D40" s="6">
        <v>51036823.520000003</v>
      </c>
      <c r="E40" s="7">
        <v>111486696.95999999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111666605.76000001</v>
      </c>
      <c r="N40" s="7">
        <v>70207574.769999996</v>
      </c>
      <c r="O40" s="7">
        <v>0</v>
      </c>
      <c r="P40" s="7">
        <v>0</v>
      </c>
      <c r="Q40" s="7">
        <v>0</v>
      </c>
      <c r="R40" s="7">
        <v>70207574.769999996</v>
      </c>
      <c r="S40" s="7">
        <v>70074120.769999996</v>
      </c>
      <c r="T40" s="7">
        <f t="shared" si="0"/>
        <v>62.752978200669176</v>
      </c>
      <c r="U40" s="35">
        <f t="shared" si="1"/>
        <v>137.30000000000001</v>
      </c>
    </row>
    <row r="41" spans="1:21" outlineLevel="1" x14ac:dyDescent="0.25">
      <c r="A41" s="12" t="s">
        <v>37</v>
      </c>
      <c r="B41" s="13" t="s">
        <v>56</v>
      </c>
      <c r="C41" s="13" t="s">
        <v>47</v>
      </c>
      <c r="D41" s="6">
        <v>4364996</v>
      </c>
      <c r="E41" s="7">
        <v>6361425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6361425</v>
      </c>
      <c r="N41" s="7">
        <v>4710000</v>
      </c>
      <c r="O41" s="7">
        <v>0</v>
      </c>
      <c r="P41" s="7">
        <v>0</v>
      </c>
      <c r="Q41" s="7">
        <v>0</v>
      </c>
      <c r="R41" s="7">
        <v>4710000</v>
      </c>
      <c r="S41" s="7">
        <v>4654546</v>
      </c>
      <c r="T41" s="7">
        <f t="shared" si="0"/>
        <v>73.168291695649955</v>
      </c>
      <c r="U41" s="35">
        <f t="shared" si="1"/>
        <v>106.6</v>
      </c>
    </row>
    <row r="42" spans="1:21" outlineLevel="1" x14ac:dyDescent="0.25">
      <c r="A42" s="12" t="s">
        <v>38</v>
      </c>
      <c r="B42" s="13" t="s">
        <v>56</v>
      </c>
      <c r="C42" s="13" t="s">
        <v>48</v>
      </c>
      <c r="D42" s="6">
        <v>748738.41</v>
      </c>
      <c r="E42" s="7">
        <v>440901.04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620812.84</v>
      </c>
      <c r="N42" s="7">
        <v>620812.84</v>
      </c>
      <c r="O42" s="7">
        <v>0</v>
      </c>
      <c r="P42" s="7">
        <v>0</v>
      </c>
      <c r="Q42" s="7">
        <v>0</v>
      </c>
      <c r="R42" s="7">
        <v>620812.84</v>
      </c>
      <c r="S42" s="7">
        <v>620812.84</v>
      </c>
      <c r="T42" s="7">
        <f t="shared" si="0"/>
        <v>100</v>
      </c>
      <c r="U42" s="35">
        <f t="shared" si="1"/>
        <v>82.9</v>
      </c>
    </row>
    <row r="43" spans="1:21" outlineLevel="1" x14ac:dyDescent="0.25">
      <c r="A43" s="12" t="s">
        <v>39</v>
      </c>
      <c r="B43" s="13" t="s">
        <v>56</v>
      </c>
      <c r="C43" s="13" t="s">
        <v>49</v>
      </c>
      <c r="D43" s="8">
        <v>45874089.109999999</v>
      </c>
      <c r="E43" s="7">
        <v>104612367.92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104612367.92</v>
      </c>
      <c r="N43" s="7">
        <v>64855761.93</v>
      </c>
      <c r="O43" s="7">
        <v>0</v>
      </c>
      <c r="P43" s="7">
        <v>0</v>
      </c>
      <c r="Q43" s="7">
        <v>0</v>
      </c>
      <c r="R43" s="7">
        <v>64855761.93</v>
      </c>
      <c r="S43" s="7">
        <v>64777761.93</v>
      </c>
      <c r="T43" s="7">
        <f t="shared" si="0"/>
        <v>61.921705069841614</v>
      </c>
      <c r="U43" s="35">
        <f t="shared" si="1"/>
        <v>141.19999999999999</v>
      </c>
    </row>
    <row r="44" spans="1:21" ht="25.5" outlineLevel="1" x14ac:dyDescent="0.25">
      <c r="A44" s="12" t="s">
        <v>40</v>
      </c>
      <c r="B44" s="13" t="s">
        <v>56</v>
      </c>
      <c r="C44" s="13" t="s">
        <v>51</v>
      </c>
      <c r="D44" s="8">
        <v>49000</v>
      </c>
      <c r="E44" s="7">
        <v>72000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72000</v>
      </c>
      <c r="N44" s="7">
        <v>21000</v>
      </c>
      <c r="O44" s="7">
        <v>0</v>
      </c>
      <c r="P44" s="7">
        <v>0</v>
      </c>
      <c r="Q44" s="7">
        <v>0</v>
      </c>
      <c r="R44" s="7">
        <v>21000</v>
      </c>
      <c r="S44" s="7">
        <v>21000</v>
      </c>
      <c r="T44" s="7">
        <f t="shared" si="0"/>
        <v>29.166666666666668</v>
      </c>
      <c r="U44" s="35">
        <f t="shared" si="1"/>
        <v>42.9</v>
      </c>
    </row>
    <row r="45" spans="1:21" x14ac:dyDescent="0.25">
      <c r="A45" s="12" t="s">
        <v>41</v>
      </c>
      <c r="B45" s="13" t="s">
        <v>53</v>
      </c>
      <c r="C45" s="13"/>
      <c r="D45" s="6">
        <v>15111399.199999999</v>
      </c>
      <c r="E45" s="7">
        <v>190547496.33000001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190547496.33000001</v>
      </c>
      <c r="N45" s="7">
        <v>89472680.230000004</v>
      </c>
      <c r="O45" s="7">
        <v>0</v>
      </c>
      <c r="P45" s="7">
        <v>0</v>
      </c>
      <c r="Q45" s="7">
        <v>0</v>
      </c>
      <c r="R45" s="7">
        <v>89472680.230000004</v>
      </c>
      <c r="S45" s="7">
        <v>89462016.790000007</v>
      </c>
      <c r="T45" s="7">
        <f t="shared" si="0"/>
        <v>46.949982819540729</v>
      </c>
      <c r="U45" s="35">
        <f t="shared" si="1"/>
        <v>592</v>
      </c>
    </row>
    <row r="46" spans="1:21" outlineLevel="1" x14ac:dyDescent="0.25">
      <c r="A46" s="12" t="s">
        <v>42</v>
      </c>
      <c r="B46" s="13" t="s">
        <v>53</v>
      </c>
      <c r="C46" s="13" t="s">
        <v>47</v>
      </c>
      <c r="D46" s="6">
        <v>10713626.630000001</v>
      </c>
      <c r="E46" s="7">
        <v>108728276.38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108728276.38</v>
      </c>
      <c r="N46" s="7">
        <v>37051613.009999998</v>
      </c>
      <c r="O46" s="7">
        <v>0</v>
      </c>
      <c r="P46" s="7">
        <v>0</v>
      </c>
      <c r="Q46" s="7">
        <v>0</v>
      </c>
      <c r="R46" s="7">
        <v>37051613.009999998</v>
      </c>
      <c r="S46" s="7">
        <v>37040949.57</v>
      </c>
      <c r="T46" s="7">
        <f t="shared" si="0"/>
        <v>34.067448508558797</v>
      </c>
      <c r="U46" s="35">
        <f t="shared" si="1"/>
        <v>345.7</v>
      </c>
    </row>
    <row r="47" spans="1:21" outlineLevel="1" x14ac:dyDescent="0.25">
      <c r="A47" s="12" t="s">
        <v>43</v>
      </c>
      <c r="B47" s="13" t="s">
        <v>53</v>
      </c>
      <c r="C47" s="13" t="s">
        <v>48</v>
      </c>
      <c r="D47" s="6">
        <v>4397772.57</v>
      </c>
      <c r="E47" s="7">
        <v>81819219.950000003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81819219.950000003</v>
      </c>
      <c r="N47" s="7">
        <v>52421067.219999999</v>
      </c>
      <c r="O47" s="7">
        <v>0</v>
      </c>
      <c r="P47" s="7">
        <v>0</v>
      </c>
      <c r="Q47" s="7">
        <v>0</v>
      </c>
      <c r="R47" s="7">
        <v>52421067.219999999</v>
      </c>
      <c r="S47" s="7">
        <v>52421067.219999999</v>
      </c>
      <c r="T47" s="7">
        <f t="shared" si="0"/>
        <v>64.069380338794105</v>
      </c>
      <c r="U47" s="35">
        <f t="shared" si="1"/>
        <v>1192</v>
      </c>
    </row>
    <row r="48" spans="1:21" ht="25.5" x14ac:dyDescent="0.25">
      <c r="A48" s="12" t="s">
        <v>44</v>
      </c>
      <c r="B48" s="13" t="s">
        <v>54</v>
      </c>
      <c r="C48" s="13"/>
      <c r="D48" s="6">
        <v>0</v>
      </c>
      <c r="E48" s="7">
        <v>49500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49500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f t="shared" si="0"/>
        <v>0</v>
      </c>
      <c r="U48" s="35" t="e">
        <f t="shared" si="1"/>
        <v>#DIV/0!</v>
      </c>
    </row>
    <row r="49" spans="1:21" ht="25.5" outlineLevel="1" x14ac:dyDescent="0.25">
      <c r="A49" s="12" t="s">
        <v>45</v>
      </c>
      <c r="B49" s="13" t="s">
        <v>54</v>
      </c>
      <c r="C49" s="13" t="s">
        <v>47</v>
      </c>
      <c r="D49" s="6">
        <v>0</v>
      </c>
      <c r="E49" s="7">
        <v>49500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49500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f t="shared" si="0"/>
        <v>0</v>
      </c>
      <c r="U49" s="35" t="e">
        <f t="shared" si="1"/>
        <v>#DIV/0!</v>
      </c>
    </row>
    <row r="50" spans="1:21" ht="24.75" customHeight="1" x14ac:dyDescent="0.25">
      <c r="A50" s="29" t="s">
        <v>46</v>
      </c>
      <c r="B50" s="30"/>
      <c r="C50" s="30"/>
      <c r="D50" s="9">
        <v>1210364607.23</v>
      </c>
      <c r="E50" s="9">
        <v>1898883396.8900001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15">
        <v>1899430236.8900001</v>
      </c>
      <c r="N50" s="9">
        <v>1233045807.72</v>
      </c>
      <c r="O50" s="9">
        <v>0</v>
      </c>
      <c r="P50" s="9">
        <v>0</v>
      </c>
      <c r="Q50" s="9">
        <v>0</v>
      </c>
      <c r="R50" s="9">
        <v>1233045807.72</v>
      </c>
      <c r="S50" s="9">
        <v>1227113301.05</v>
      </c>
      <c r="T50" s="7">
        <f t="shared" si="0"/>
        <v>64.604283811928426</v>
      </c>
      <c r="U50" s="35">
        <f t="shared" si="1"/>
        <v>101.4</v>
      </c>
    </row>
    <row r="51" spans="1:21" ht="12.75" customHeight="1" x14ac:dyDescent="0.25">
      <c r="A51" s="10"/>
      <c r="B51" s="10"/>
      <c r="C51" s="10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 t="s">
        <v>1</v>
      </c>
      <c r="O51" s="11"/>
      <c r="P51" s="11"/>
      <c r="Q51" s="11"/>
      <c r="R51" s="11" t="s">
        <v>1</v>
      </c>
      <c r="S51" s="11"/>
      <c r="T51" s="11"/>
      <c r="U51" s="11"/>
    </row>
    <row r="52" spans="1:21" x14ac:dyDescent="0.25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3"/>
      <c r="T52" s="3"/>
      <c r="U52" s="3"/>
    </row>
  </sheetData>
  <mergeCells count="24">
    <mergeCell ref="A50:C50"/>
    <mergeCell ref="U4:U5"/>
    <mergeCell ref="A3:U3"/>
    <mergeCell ref="D4:D5"/>
    <mergeCell ref="E4:E5"/>
    <mergeCell ref="O4:O5"/>
    <mergeCell ref="P4:P5"/>
    <mergeCell ref="Q4:Q5"/>
    <mergeCell ref="A1:U1"/>
    <mergeCell ref="A2:T2"/>
    <mergeCell ref="A52:R52"/>
    <mergeCell ref="T4:T5"/>
    <mergeCell ref="L4:L5"/>
    <mergeCell ref="F4:F5"/>
    <mergeCell ref="M4:M5"/>
    <mergeCell ref="G4:G5"/>
    <mergeCell ref="H4:H5"/>
    <mergeCell ref="I4:I5"/>
    <mergeCell ref="J4:J5"/>
    <mergeCell ref="K4:K5"/>
    <mergeCell ref="A4:A5"/>
    <mergeCell ref="B4:B5"/>
    <mergeCell ref="C4:C5"/>
    <mergeCell ref="S4:S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0.09.2024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FC85D0-A511-4F20-BAF2-6D7823F6A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dcterms:created xsi:type="dcterms:W3CDTF">2024-10-14T13:42:36Z</dcterms:created>
  <dcterms:modified xsi:type="dcterms:W3CDTF">2024-10-24T05:33:37Z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24.1.1241.345603035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